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d:\redpaal\Escritorio\"/>
    </mc:Choice>
  </mc:AlternateContent>
  <bookViews>
    <workbookView xWindow="0" yWindow="0" windowWidth="19500" windowHeight="7560"/>
  </bookViews>
  <sheets>
    <sheet name="Lote 1 Las Palmas de G. Canaria" sheetId="1" r:id="rId1"/>
  </sheets>
  <calcPr calcId="162913"/>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alcChain.xml><?xml version="1.0" encoding="utf-8"?>
<calcChain xmlns="http://schemas.openxmlformats.org/spreadsheetml/2006/main">
  <c r="H13" i="1" l="1"/>
  <c r="H14" i="1"/>
  <c r="H15" i="1"/>
  <c r="H16" i="1"/>
  <c r="G16" i="1"/>
  <c r="G15" i="1"/>
  <c r="G14" i="1"/>
  <c r="G13" i="1"/>
  <c r="G17" i="1" l="1"/>
  <c r="G18" i="1" s="1"/>
  <c r="H18" i="1" s="1"/>
</calcChain>
</file>

<file path=xl/sharedStrings.xml><?xml version="1.0" encoding="utf-8"?>
<sst xmlns="http://schemas.openxmlformats.org/spreadsheetml/2006/main" count="17" uniqueCount="17">
  <si>
    <t>NOMBRE DE LA EMPRESA</t>
  </si>
  <si>
    <t>CIF</t>
  </si>
  <si>
    <t>DIRECCIÓN</t>
  </si>
  <si>
    <t>Verificación de la oferta</t>
  </si>
  <si>
    <t>Actividad</t>
  </si>
  <si>
    <t>IMPORTE DURACIÓN INICIAL (24 MESES) OFERTADO, EN EUROS (IMPUESTO/S INDIRECTO/S NO INCLUIDO/S)</t>
  </si>
  <si>
    <t>Total presupuesto duración inicial ofertado, en euros (impuesto/s indirecto/s no incluido/s)</t>
  </si>
  <si>
    <t>Ratificación en acto de juicio del Informe de evaluación de dolencias médicas</t>
  </si>
  <si>
    <t>Consulta y reconocimiento con elaboración de informe de evaluación de dolencias médicas</t>
  </si>
  <si>
    <t>Elaboración de informe de evaluación de dolencias a partir de historias clínicas, informe médicos y pruebas diagnósticas del paciente facilitados por la Mutua</t>
  </si>
  <si>
    <t>Asistencia al acto de juicio sin que se celebre finalmente</t>
  </si>
  <si>
    <t xml:space="preserve">Precio unitario maximo establecido, en Euros (Impuesto/s indirecto/s no incluido/s) </t>
  </si>
  <si>
    <t xml:space="preserve">Precio unitario ofertado, en Euros (Impuesto/s indirecto/s no incluido/s) </t>
  </si>
  <si>
    <t>Nº de actividades anuales estimadas</t>
  </si>
  <si>
    <t>Presupuesto anual ofertado en Euros (Impuesto/s indirecto/s no incluido/s)</t>
  </si>
  <si>
    <r>
      <rPr>
        <b/>
        <u/>
        <sz val="11"/>
        <color theme="1"/>
        <rFont val="Calibri"/>
        <family val="2"/>
        <scheme val="minor"/>
      </rPr>
      <t>Nota a los licitadores:</t>
    </r>
    <r>
      <rPr>
        <sz val="11"/>
        <color theme="1"/>
        <rFont val="Calibri"/>
        <family val="2"/>
        <scheme val="minor"/>
      </rPr>
      <t xml:space="preserve"> El importe de adjudicación será el resultado de la suma de todos los precios unitarios de la oferta presentada por el consumo estimado de cada una de las actividades por la duración inicial del contrato.  </t>
    </r>
  </si>
  <si>
    <t>OFERTA ECONÓMICA  - LOTE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</si>
</sst>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 _€_-;\-* #,##0.00\ _€_-;_-* &quot;-&quot;??\ _€_-;_-@_-"/>
    <numFmt numFmtId="165" formatCode="_-* #,##0\ _€_-;\-* #,##0\ _€_-;_-* &quot;-&quot;??\ _€_-;_-@_-"/>
  </numFmts>
  <fonts count="8" x14ac:knownFonts="1">
    <font>
      <sz val="11"/>
      <color theme="1"/>
      <name val="Calibri"/>
      <family val="2"/>
      <scheme val="minor"/>
    </font>
    <font>
      <sz val="11"/>
      <color theme="1"/>
      <name val="Calibri"/>
      <family val="2"/>
      <scheme val="minor"/>
    </font>
    <font>
      <b/>
      <sz val="11"/>
      <color theme="1"/>
      <name val="Calibri"/>
      <family val="2"/>
      <scheme val="minor"/>
    </font>
    <font>
      <b/>
      <sz val="28"/>
      <color theme="0"/>
      <name val="Calibri"/>
      <family val="2"/>
      <scheme val="minor"/>
    </font>
    <font>
      <sz val="11"/>
      <color theme="1"/>
      <name val="Calibri"/>
      <family val="2"/>
    </font>
    <font>
      <b/>
      <sz val="11"/>
      <color rgb="FF000000"/>
      <name val="Calibri"/>
      <family val="2"/>
    </font>
    <font>
      <b/>
      <u/>
      <sz val="11"/>
      <color theme="1"/>
      <name val="Calibri"/>
      <family val="2"/>
      <scheme val="minor"/>
    </font>
    <font>
      <b/>
      <sz val="18"/>
      <color rgb="FFFF0000"/>
      <name val="Calibri"/>
      <family val="2"/>
      <scheme val="minor"/>
    </font>
  </fonts>
  <fills count="8">
    <fill>
      <patternFill patternType="none"/>
    </fill>
    <fill>
      <patternFill patternType="gray125"/>
    </fill>
    <fill>
      <patternFill patternType="solid">
        <fgColor rgb="FFC00000"/>
        <bgColor indexed="64"/>
      </patternFill>
    </fill>
    <fill>
      <patternFill patternType="solid">
        <fgColor theme="5" tint="0.79998168889431442"/>
        <bgColor indexed="64"/>
      </patternFill>
    </fill>
    <fill>
      <patternFill patternType="solid">
        <fgColor rgb="FFDA9694"/>
        <bgColor rgb="FF000000"/>
      </patternFill>
    </fill>
    <fill>
      <patternFill patternType="solid">
        <fgColor rgb="FFF2DCDB"/>
        <bgColor rgb="FF000000"/>
      </patternFill>
    </fill>
    <fill>
      <patternFill patternType="solid">
        <fgColor theme="3" tint="0.89999084444715716"/>
        <bgColor indexed="64"/>
      </patternFill>
    </fill>
    <fill>
      <patternFill patternType="solid">
        <fgColor theme="3" tint="0.749992370372631"/>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s>
  <cellStyleXfs count="2">
    <xf numFmtId="0" fontId="0" fillId="0" borderId="0"/>
    <xf numFmtId="164" fontId="1" fillId="0" borderId="0" applyFont="0" applyFill="0" applyBorder="0" applyAlignment="0" applyProtection="0"/>
  </cellStyleXfs>
  <cellXfs count="41">
    <xf numFmtId="0" fontId="0" fillId="0" borderId="0" xfId="0"/>
    <xf numFmtId="164" fontId="4" fillId="5" borderId="1" xfId="1" applyFont="1" applyFill="1" applyBorder="1" applyAlignment="1" applyProtection="1">
      <alignment vertical="center"/>
    </xf>
    <xf numFmtId="0" fontId="0" fillId="0" borderId="0" xfId="0" applyProtection="1"/>
    <xf numFmtId="0" fontId="5" fillId="4" borderId="1" xfId="0" applyFont="1" applyFill="1" applyBorder="1" applyAlignment="1" applyProtection="1">
      <alignment horizontal="center" vertical="center" wrapText="1"/>
    </xf>
    <xf numFmtId="0" fontId="5" fillId="4" borderId="1" xfId="0" applyFont="1" applyFill="1" applyBorder="1" applyAlignment="1" applyProtection="1">
      <alignment vertical="center" wrapText="1"/>
    </xf>
    <xf numFmtId="164" fontId="4" fillId="0" borderId="1" xfId="1" applyFont="1" applyFill="1" applyBorder="1" applyAlignment="1" applyProtection="1">
      <alignment vertical="center"/>
    </xf>
    <xf numFmtId="165" fontId="4" fillId="0" borderId="0" xfId="1" applyNumberFormat="1" applyFont="1" applyFill="1" applyBorder="1" applyAlignment="1" applyProtection="1">
      <alignment vertical="center"/>
    </xf>
    <xf numFmtId="164" fontId="4" fillId="0" borderId="0" xfId="1" applyNumberFormat="1" applyFont="1" applyFill="1" applyBorder="1" applyAlignment="1" applyProtection="1">
      <alignment vertical="center"/>
    </xf>
    <xf numFmtId="164" fontId="4" fillId="0" borderId="0" xfId="1" applyFont="1" applyFill="1" applyBorder="1" applyAlignment="1" applyProtection="1">
      <alignment vertical="center"/>
    </xf>
    <xf numFmtId="0" fontId="0" fillId="0" borderId="0" xfId="0" applyBorder="1" applyAlignment="1">
      <alignment horizontal="left" vertical="center" wrapText="1"/>
    </xf>
    <xf numFmtId="0" fontId="0" fillId="6" borderId="1" xfId="0" applyFill="1" applyBorder="1" applyAlignment="1">
      <alignment vertical="center" wrapText="1"/>
    </xf>
    <xf numFmtId="164" fontId="0" fillId="6" borderId="1" xfId="1" applyFont="1" applyFill="1" applyBorder="1" applyAlignment="1">
      <alignment horizontal="center" vertical="center" wrapText="1"/>
    </xf>
    <xf numFmtId="0" fontId="0" fillId="0" borderId="0" xfId="0" applyFill="1" applyBorder="1" applyAlignment="1">
      <alignment horizontal="left" vertical="center" wrapText="1"/>
    </xf>
    <xf numFmtId="0" fontId="2" fillId="7" borderId="1" xfId="0" applyFont="1" applyFill="1" applyBorder="1" applyAlignment="1">
      <alignment horizontal="center" vertical="center" wrapText="1"/>
    </xf>
    <xf numFmtId="164" fontId="2" fillId="7" borderId="1" xfId="1" applyFont="1" applyFill="1" applyBorder="1" applyAlignment="1">
      <alignment horizontal="center" vertical="center" wrapText="1"/>
    </xf>
    <xf numFmtId="0" fontId="0" fillId="0" borderId="0" xfId="0" applyAlignment="1" applyProtection="1"/>
    <xf numFmtId="0" fontId="3" fillId="2" borderId="0" xfId="0" applyFont="1" applyFill="1" applyBorder="1" applyAlignment="1" applyProtection="1">
      <alignment vertical="center" wrapText="1"/>
    </xf>
    <xf numFmtId="0" fontId="0" fillId="0" borderId="1" xfId="0" applyBorder="1" applyAlignment="1">
      <alignment horizontal="center" vertical="center"/>
    </xf>
    <xf numFmtId="164" fontId="0" fillId="0" borderId="1" xfId="1" applyFont="1" applyBorder="1" applyAlignment="1">
      <alignment horizontal="center" vertical="center"/>
    </xf>
    <xf numFmtId="0" fontId="0" fillId="0" borderId="0" xfId="0" applyAlignment="1" applyProtection="1">
      <alignment horizontal="center" vertical="center"/>
    </xf>
    <xf numFmtId="0" fontId="7" fillId="0" borderId="1" xfId="0" applyFont="1" applyBorder="1" applyAlignment="1" applyProtection="1">
      <alignment horizontal="center" vertical="center" wrapText="1"/>
    </xf>
    <xf numFmtId="164" fontId="4" fillId="5" borderId="1" xfId="1" applyFont="1" applyFill="1" applyBorder="1" applyAlignment="1" applyProtection="1">
      <alignment vertical="center"/>
      <protection locked="0"/>
    </xf>
    <xf numFmtId="0" fontId="0" fillId="0" borderId="5" xfId="0" applyBorder="1" applyAlignment="1" applyProtection="1">
      <alignment horizontal="center" vertical="center" wrapText="1"/>
    </xf>
    <xf numFmtId="0" fontId="0" fillId="0" borderId="6" xfId="0" applyBorder="1" applyAlignment="1" applyProtection="1">
      <alignment horizontal="center" vertical="center" wrapText="1"/>
    </xf>
    <xf numFmtId="0" fontId="0" fillId="0" borderId="7" xfId="0" applyBorder="1" applyAlignment="1" applyProtection="1">
      <alignment horizontal="center" vertical="center" wrapText="1"/>
    </xf>
    <xf numFmtId="0" fontId="0" fillId="0" borderId="8" xfId="0" applyBorder="1" applyAlignment="1" applyProtection="1">
      <alignment horizontal="center" vertical="center" wrapText="1"/>
    </xf>
    <xf numFmtId="0" fontId="0" fillId="0" borderId="9" xfId="0" applyBorder="1" applyAlignment="1" applyProtection="1">
      <alignment horizontal="center" vertical="center" wrapText="1"/>
    </xf>
    <xf numFmtId="0" fontId="0" fillId="0" borderId="10" xfId="0" applyBorder="1" applyAlignment="1" applyProtection="1">
      <alignment horizontal="center"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2" xfId="0"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xf numFmtId="0" fontId="3" fillId="2" borderId="0" xfId="0" applyFont="1" applyFill="1" applyBorder="1" applyAlignment="1" applyProtection="1">
      <alignment horizontal="center" vertical="center" wrapText="1"/>
    </xf>
    <xf numFmtId="0" fontId="4" fillId="0" borderId="2" xfId="0"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0" fontId="4" fillId="0" borderId="4" xfId="0" applyFont="1" applyFill="1" applyBorder="1" applyAlignment="1" applyProtection="1">
      <alignment horizontal="center" vertical="center"/>
    </xf>
    <xf numFmtId="0" fontId="0" fillId="0" borderId="1" xfId="0" applyBorder="1" applyAlignment="1" applyProtection="1">
      <alignment horizontal="center" wrapText="1"/>
      <protection locked="0"/>
    </xf>
    <xf numFmtId="0" fontId="2" fillId="3" borderId="2" xfId="0" applyFont="1" applyFill="1" applyBorder="1" applyAlignment="1" applyProtection="1">
      <alignment horizontal="center"/>
    </xf>
    <xf numFmtId="0" fontId="2" fillId="3" borderId="4" xfId="0" applyFont="1" applyFill="1" applyBorder="1" applyAlignment="1" applyProtection="1">
      <alignment horizontal="center"/>
    </xf>
  </cellXfs>
  <cellStyles count="2">
    <cellStyle name="Millares" xfId="1" builtinId="3"/>
    <cellStyle name="Normal" xfId="0" builtinId="0"/>
  </cellStyles>
  <dxfs count="0"/>
  <tableStyles count="0" defaultTableStyle="TableStyleMedium2" defaultPivotStyle="PivotStyleLight16"/>
  <colors>
    <mruColors>
      <color rgb="FFFFCCCC"/>
      <color rgb="FFFF5050"/>
      <color rgb="FF9900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7</xdr:col>
      <xdr:colOff>1785755</xdr:colOff>
      <xdr:row>0</xdr:row>
      <xdr:rowOff>52916</xdr:rowOff>
    </xdr:from>
    <xdr:to>
      <xdr:col>7</xdr:col>
      <xdr:colOff>2960156</xdr:colOff>
      <xdr:row>3</xdr:row>
      <xdr:rowOff>148166</xdr:rowOff>
    </xdr:to>
    <xdr:pic>
      <xdr:nvPicPr>
        <xdr:cNvPr id="3" name="Imagen 2" descr="http://intranet.fremap.es/Imagenes/Logos/freroblan_v.jpg"/>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0926" t="12779" r="10274" b="29712"/>
        <a:stretch/>
      </xdr:blipFill>
      <xdr:spPr bwMode="auto">
        <a:xfrm>
          <a:off x="16824672" y="52916"/>
          <a:ext cx="1174401" cy="666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Aspecto">
      <a:dk1>
        <a:sysClr val="windowText" lastClr="000000"/>
      </a:dk1>
      <a:lt1>
        <a:sysClr val="window" lastClr="FFFFFF"/>
      </a:lt1>
      <a:dk2>
        <a:srgbClr val="323232"/>
      </a:dk2>
      <a:lt2>
        <a:srgbClr val="E3DED1"/>
      </a:lt2>
      <a:accent1>
        <a:srgbClr val="F07F09"/>
      </a:accent1>
      <a:accent2>
        <a:srgbClr val="9F2936"/>
      </a:accent2>
      <a:accent3>
        <a:srgbClr val="1B587C"/>
      </a:accent3>
      <a:accent4>
        <a:srgbClr val="4E8542"/>
      </a:accent4>
      <a:accent5>
        <a:srgbClr val="604878"/>
      </a:accent5>
      <a:accent6>
        <a:srgbClr val="C19859"/>
      </a:accent6>
      <a:hlink>
        <a:srgbClr val="6B9F25"/>
      </a:hlink>
      <a:folHlink>
        <a:srgbClr val="B26B0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J24"/>
  <sheetViews>
    <sheetView tabSelected="1" topLeftCell="A6" zoomScale="90" zoomScaleNormal="90" workbookViewId="0">
      <selection activeCell="F13" sqref="F13"/>
    </sheetView>
  </sheetViews>
  <sheetFormatPr baseColWidth="10" defaultColWidth="10.85546875" defaultRowHeight="15" x14ac:dyDescent="0.25"/>
  <cols>
    <col min="1" max="1" width="10.85546875" style="2"/>
    <col min="2" max="2" width="23.7109375" style="2" customWidth="1"/>
    <col min="3" max="3" width="49.42578125" style="2" customWidth="1"/>
    <col min="4" max="4" width="17.7109375" style="2" customWidth="1"/>
    <col min="5" max="5" width="34.42578125" style="2" customWidth="1"/>
    <col min="6" max="7" width="44.7109375" style="2" customWidth="1"/>
    <col min="8" max="8" width="45.7109375" style="2" customWidth="1"/>
    <col min="9" max="10" width="11.42578125" style="2" hidden="1" customWidth="1"/>
    <col min="11" max="16384" width="10.85546875" style="2"/>
  </cols>
  <sheetData>
    <row r="1" spans="1:10" ht="15" customHeight="1" x14ac:dyDescent="0.25">
      <c r="A1" s="34" t="s">
        <v>16</v>
      </c>
      <c r="B1" s="34"/>
      <c r="C1" s="34"/>
      <c r="D1" s="34"/>
      <c r="E1" s="34"/>
      <c r="F1" s="34"/>
      <c r="G1" s="34"/>
      <c r="H1" s="34"/>
      <c r="I1" s="16"/>
      <c r="J1" s="16"/>
    </row>
    <row r="2" spans="1:10" ht="15" customHeight="1" x14ac:dyDescent="0.25">
      <c r="A2" s="34"/>
      <c r="B2" s="34"/>
      <c r="C2" s="34"/>
      <c r="D2" s="34"/>
      <c r="E2" s="34"/>
      <c r="F2" s="34"/>
      <c r="G2" s="34"/>
      <c r="H2" s="34"/>
      <c r="I2" s="16"/>
      <c r="J2" s="16"/>
    </row>
    <row r="3" spans="1:10" ht="15" customHeight="1" x14ac:dyDescent="0.25">
      <c r="A3" s="34"/>
      <c r="B3" s="34"/>
      <c r="C3" s="34"/>
      <c r="D3" s="34"/>
      <c r="E3" s="34"/>
      <c r="F3" s="34"/>
      <c r="G3" s="34"/>
      <c r="H3" s="34"/>
      <c r="I3" s="16"/>
      <c r="J3" s="16"/>
    </row>
    <row r="4" spans="1:10" ht="15.75" customHeight="1" x14ac:dyDescent="0.25">
      <c r="A4" s="34"/>
      <c r="B4" s="34"/>
      <c r="C4" s="34"/>
      <c r="D4" s="34"/>
      <c r="E4" s="34"/>
      <c r="F4" s="34"/>
      <c r="G4" s="34"/>
      <c r="H4" s="34"/>
      <c r="I4" s="16"/>
      <c r="J4" s="16"/>
    </row>
    <row r="6" spans="1:10" x14ac:dyDescent="0.25">
      <c r="A6" s="39" t="s">
        <v>0</v>
      </c>
      <c r="B6" s="40"/>
      <c r="C6" s="38"/>
      <c r="D6" s="38"/>
      <c r="E6" s="38"/>
      <c r="F6" s="38"/>
      <c r="G6" s="38"/>
      <c r="H6" s="38"/>
      <c r="I6" s="38"/>
      <c r="J6" s="38"/>
    </row>
    <row r="7" spans="1:10" x14ac:dyDescent="0.25">
      <c r="A7" s="39" t="s">
        <v>1</v>
      </c>
      <c r="B7" s="40"/>
      <c r="C7" s="38"/>
      <c r="D7" s="38"/>
      <c r="E7" s="38"/>
      <c r="F7" s="38"/>
      <c r="G7" s="38"/>
      <c r="H7" s="38"/>
      <c r="I7" s="38"/>
      <c r="J7" s="38"/>
    </row>
    <row r="8" spans="1:10" x14ac:dyDescent="0.25">
      <c r="A8" s="39" t="s">
        <v>2</v>
      </c>
      <c r="B8" s="40"/>
      <c r="C8" s="38"/>
      <c r="D8" s="38"/>
      <c r="E8" s="38"/>
      <c r="F8" s="38"/>
      <c r="G8" s="38"/>
      <c r="H8" s="38"/>
      <c r="I8" s="38"/>
      <c r="J8" s="38"/>
    </row>
    <row r="12" spans="1:10" ht="45" x14ac:dyDescent="0.25">
      <c r="A12" s="35" t="s">
        <v>4</v>
      </c>
      <c r="B12" s="36"/>
      <c r="C12" s="37"/>
      <c r="D12" s="3" t="s">
        <v>13</v>
      </c>
      <c r="E12" s="3" t="s">
        <v>11</v>
      </c>
      <c r="F12" s="3" t="s">
        <v>12</v>
      </c>
      <c r="G12" s="3" t="s">
        <v>14</v>
      </c>
      <c r="H12" s="4" t="s">
        <v>3</v>
      </c>
    </row>
    <row r="13" spans="1:10" ht="34.5" customHeight="1" x14ac:dyDescent="0.25">
      <c r="A13" s="28" t="s">
        <v>8</v>
      </c>
      <c r="B13" s="29"/>
      <c r="C13" s="30"/>
      <c r="D13" s="17">
        <v>40</v>
      </c>
      <c r="E13" s="18">
        <v>286.25</v>
      </c>
      <c r="F13" s="21"/>
      <c r="G13" s="1">
        <f>D13*F13</f>
        <v>0</v>
      </c>
      <c r="H13" s="5" t="str">
        <f>IF(F13&lt;=0,"Error Precio",IF(F13&gt;E13,"Error precio","precio unitario valido"))</f>
        <v>Error Precio</v>
      </c>
    </row>
    <row r="14" spans="1:10" ht="31.5" customHeight="1" x14ac:dyDescent="0.25">
      <c r="A14" s="31" t="s">
        <v>7</v>
      </c>
      <c r="B14" s="32"/>
      <c r="C14" s="33"/>
      <c r="D14" s="17">
        <v>37</v>
      </c>
      <c r="E14" s="18">
        <v>230</v>
      </c>
      <c r="F14" s="21"/>
      <c r="G14" s="1">
        <f>D14*F14</f>
        <v>0</v>
      </c>
      <c r="H14" s="5" t="str">
        <f t="shared" ref="H14:H15" si="0">IF(F14&lt;=0,"Error Precio",IF(F14&gt;E14,"Error precio","precio unitario valido"))</f>
        <v>Error Precio</v>
      </c>
    </row>
    <row r="15" spans="1:10" ht="36" customHeight="1" x14ac:dyDescent="0.25">
      <c r="A15" s="28" t="s">
        <v>9</v>
      </c>
      <c r="B15" s="29"/>
      <c r="C15" s="30"/>
      <c r="D15" s="17">
        <v>23</v>
      </c>
      <c r="E15" s="18">
        <v>280</v>
      </c>
      <c r="F15" s="21"/>
      <c r="G15" s="1">
        <f t="shared" ref="G15" si="1">D15*F15</f>
        <v>0</v>
      </c>
      <c r="H15" s="5" t="str">
        <f t="shared" si="0"/>
        <v>Error Precio</v>
      </c>
    </row>
    <row r="16" spans="1:10" ht="33" customHeight="1" x14ac:dyDescent="0.25">
      <c r="A16" s="28" t="s">
        <v>10</v>
      </c>
      <c r="B16" s="29"/>
      <c r="C16" s="30"/>
      <c r="D16" s="17">
        <v>11</v>
      </c>
      <c r="E16" s="18">
        <v>100</v>
      </c>
      <c r="F16" s="21"/>
      <c r="G16" s="1">
        <f>D16*F16</f>
        <v>0</v>
      </c>
      <c r="H16" s="5" t="str">
        <f>IF(F16&lt;=0,"Error Precio",IF(F16&gt;E16,"Error precio","precio unitario valido"))</f>
        <v>Error Precio</v>
      </c>
    </row>
    <row r="17" spans="1:8" ht="30" x14ac:dyDescent="0.25">
      <c r="A17" s="12"/>
      <c r="B17" s="12"/>
      <c r="C17" s="9"/>
      <c r="D17" s="6"/>
      <c r="E17" s="7"/>
      <c r="F17" s="10" t="s">
        <v>6</v>
      </c>
      <c r="G17" s="11" t="str">
        <f>IF(COUNTIF(H13:H16,"Error Precio"),"Oferta incompleta. Algún precio incorrecto",SUM(G13:G16))</f>
        <v>Oferta incompleta. Algún precio incorrecto</v>
      </c>
      <c r="H17" s="8"/>
    </row>
    <row r="18" spans="1:8" ht="45" x14ac:dyDescent="0.25">
      <c r="A18" s="12"/>
      <c r="B18" s="12"/>
      <c r="C18" s="9"/>
      <c r="D18" s="6"/>
      <c r="E18" s="7"/>
      <c r="F18" s="13" t="s">
        <v>5</v>
      </c>
      <c r="G18" s="14" t="str">
        <f>IF((G17="Oferta incompleta. Algún precio incorrecto"),"Oferta incompleta",G17*2)</f>
        <v>Oferta incompleta</v>
      </c>
      <c r="H18" s="20" t="str">
        <f>IF(G18&lt;=55000,"Importe a incluir en la herramienta, en el apartado de oferta economica","Importe no válido")</f>
        <v>Importe no válido</v>
      </c>
    </row>
    <row r="21" spans="1:8" ht="15.75" thickBot="1" x14ac:dyDescent="0.3">
      <c r="A21" s="15"/>
      <c r="B21" s="15"/>
      <c r="C21" s="15"/>
      <c r="D21" s="15"/>
      <c r="E21" s="15"/>
      <c r="F21" s="15"/>
      <c r="G21" s="15"/>
      <c r="H21" s="15"/>
    </row>
    <row r="22" spans="1:8" x14ac:dyDescent="0.25">
      <c r="A22" s="15"/>
      <c r="B22" s="22" t="s">
        <v>15</v>
      </c>
      <c r="C22" s="23"/>
      <c r="D22" s="23"/>
      <c r="E22" s="23"/>
      <c r="F22" s="23"/>
      <c r="G22" s="24"/>
      <c r="H22" s="15"/>
    </row>
    <row r="23" spans="1:8" ht="41.25" customHeight="1" thickBot="1" x14ac:dyDescent="0.3">
      <c r="A23" s="15"/>
      <c r="B23" s="25"/>
      <c r="C23" s="26"/>
      <c r="D23" s="26"/>
      <c r="E23" s="26"/>
      <c r="F23" s="26"/>
      <c r="G23" s="27"/>
      <c r="H23" s="15"/>
    </row>
    <row r="24" spans="1:8" x14ac:dyDescent="0.25">
      <c r="A24" s="15"/>
      <c r="B24" s="19"/>
      <c r="C24" s="15"/>
      <c r="D24" s="15"/>
      <c r="E24" s="15"/>
      <c r="F24" s="15"/>
      <c r="G24" s="15"/>
      <c r="H24" s="15"/>
    </row>
  </sheetData>
  <sheetProtection password="FFD5" sheet="1" selectLockedCells="1"/>
  <mergeCells count="13">
    <mergeCell ref="A1:H4"/>
    <mergeCell ref="A12:C12"/>
    <mergeCell ref="C6:J6"/>
    <mergeCell ref="C7:J7"/>
    <mergeCell ref="C8:J8"/>
    <mergeCell ref="A6:B6"/>
    <mergeCell ref="A7:B7"/>
    <mergeCell ref="A8:B8"/>
    <mergeCell ref="B22:G23"/>
    <mergeCell ref="A16:C16"/>
    <mergeCell ref="A13:C13"/>
    <mergeCell ref="A14:C14"/>
    <mergeCell ref="A15:C15"/>
  </mergeCells>
  <dataValidations count="1">
    <dataValidation type="custom" allowBlank="1" showInputMessage="1" showErrorMessage="1" errorTitle="NÚMERO DE DECIMALES INCORRECTO" error="El precio deberá incluir dos decimales." sqref="F13:G16">
      <formula1>F13*100=INT(F13*100)</formula1>
    </dataValidation>
  </dataValidation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Lote 1 Las Palmas de G. Canaria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Corcoles Martínez, Beatriz</dc:creator>
  <cp:lastModifiedBy>Redondo Parada, Alberto</cp:lastModifiedBy>
  <dcterms:created xsi:type="dcterms:W3CDTF">2018-02-01T15:05:59Z</dcterms:created>
  <dcterms:modified xsi:type="dcterms:W3CDTF">2021-10-26T10:01:30Z</dcterms:modified>
</cp:coreProperties>
</file>